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вОЭ\СУбсидии\4. Градорегулирование\"/>
    </mc:Choice>
  </mc:AlternateContent>
  <bookViews>
    <workbookView xWindow="0" yWindow="0" windowWidth="28800" windowHeight="12135" tabRatio="439" activeTab="1"/>
  </bookViews>
  <sheets>
    <sheet name="2023" sheetId="3" r:id="rId1"/>
    <sheet name="2024" sheetId="4" r:id="rId2"/>
  </sheets>
  <definedNames>
    <definedName name="_xlnm.Print_Titles" localSheetId="0">'2023'!$18:$18</definedName>
    <definedName name="_xlnm.Print_Titles" localSheetId="1">'2024'!$17:$18</definedName>
    <definedName name="_xlnm.Print_Area" localSheetId="0">'2023'!$A$1:$F$45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4" l="1"/>
  <c r="D32" i="4"/>
  <c r="F45" i="3" l="1"/>
  <c r="D45" i="3"/>
</calcChain>
</file>

<file path=xl/sharedStrings.xml><?xml version="1.0" encoding="utf-8"?>
<sst xmlns="http://schemas.openxmlformats.org/spreadsheetml/2006/main" count="107" uniqueCount="73">
  <si>
    <t>Код БК</t>
  </si>
  <si>
    <t xml:space="preserve">Главный распорядитель средств областного бюджета </t>
  </si>
  <si>
    <t>Раздел</t>
  </si>
  <si>
    <t>04</t>
  </si>
  <si>
    <t>Подраздел</t>
  </si>
  <si>
    <t>другие вопросы в области  национальной  экономики</t>
  </si>
  <si>
    <t>12</t>
  </si>
  <si>
    <t>Стимулирование развития жилищного строительства в Оренбургской области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</si>
  <si>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</si>
  <si>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</si>
  <si>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</si>
  <si>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</si>
  <si>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</si>
  <si>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 xml:space="preserve">Распределение  межбюджетного трансферта бюджетам муниципальных образований </t>
  </si>
  <si>
    <t>№ п/п</t>
  </si>
  <si>
    <t>Наименование муниципального образования</t>
  </si>
  <si>
    <t>2023 год</t>
  </si>
  <si>
    <t>Добринский сельсовет Александровского района</t>
  </si>
  <si>
    <t>Александровский сельсовет Грачевского раойна</t>
  </si>
  <si>
    <t>Верхнеигнашкинский сельсовет Грачевского раойна</t>
  </si>
  <si>
    <t>Ероховский сельсовет Грачевского раойна</t>
  </si>
  <si>
    <t>Ключевский сельсовет Грачевского раойна</t>
  </si>
  <si>
    <t>Новоникольский сельсовет Грачевского раойна</t>
  </si>
  <si>
    <t>Петрохерсонецкий сельсовет Грачевского раойна</t>
  </si>
  <si>
    <t>Побединский сельсовет Грачевского раойна</t>
  </si>
  <si>
    <t>Подлесный сельсовет Грачевского раойна</t>
  </si>
  <si>
    <t>Русскоигнашкинский сельсовет Грачевского раойна</t>
  </si>
  <si>
    <t>Старояшкинский сельсовет Грачевского раойна</t>
  </si>
  <si>
    <t>Таллинский сельсовет Грачевского раойна</t>
  </si>
  <si>
    <t>2024 год</t>
  </si>
  <si>
    <t>Алмалинский сельсовет Тюльганского района</t>
  </si>
  <si>
    <t>Благовещенский сельсовет Тюльганского района</t>
  </si>
  <si>
    <t>Благодарновский сельсовет Тюльганского района</t>
  </si>
  <si>
    <t>Городецкий сельсовет Тюльганского района</t>
  </si>
  <si>
    <t>Екатеринославский сельсовет Тюльганского района</t>
  </si>
  <si>
    <t>Ивановский сельсовет Тюльганского района</t>
  </si>
  <si>
    <t>Ключевский сельсовет Тюльганского района</t>
  </si>
  <si>
    <t>Разномойский сельсовет Тюльганского района</t>
  </si>
  <si>
    <t>Репьевский сельсовет Тюльганского района</t>
  </si>
  <si>
    <t>Троицкий сельсовет Тюльганского района</t>
  </si>
  <si>
    <t>Тугустемирский сельсовет Тюльганского района</t>
  </si>
  <si>
    <t>Чапаевский сельсовет Тюльганского района</t>
  </si>
  <si>
    <t xml:space="preserve">Тюльганский поссовет Тюльганского района  </t>
  </si>
  <si>
    <t>Алдаркинский сельсовет Бузулукского района  Оренбургской области</t>
  </si>
  <si>
    <t xml:space="preserve">Палимовский сельсовет Бузулукского района  </t>
  </si>
  <si>
    <t xml:space="preserve">Родничнодольский сельсовет Переволоцкого района  </t>
  </si>
  <si>
    <t xml:space="preserve">Ташлинский сельсовет Тюльганского района  </t>
  </si>
  <si>
    <t xml:space="preserve">Сорочинский городской </t>
  </si>
  <si>
    <t>Кувандыкский городской округ</t>
  </si>
  <si>
    <t>Пригородный сельсовет Бузулукского района</t>
  </si>
  <si>
    <t>Сухореченский сельсовет Бузулукского района</t>
  </si>
  <si>
    <t>Студеновский сельсовет Илекского района</t>
  </si>
  <si>
    <t>Абдулинский городской округ</t>
  </si>
  <si>
    <t>23 4 03 81490</t>
  </si>
  <si>
    <t>23 4 03 00000</t>
  </si>
  <si>
    <t>Структурный элемент</t>
  </si>
  <si>
    <t>23 0 00 00000</t>
  </si>
  <si>
    <t>Субсидии бюджетам муниципальных образований на софинансирование мероприятий по подготовке документов в области градостроительной деятельности</t>
  </si>
  <si>
    <t>г. Бузулук</t>
  </si>
  <si>
    <t xml:space="preserve">г. Орск  </t>
  </si>
  <si>
    <t>ИТОГО</t>
  </si>
  <si>
    <t xml:space="preserve">г.Орск  </t>
  </si>
  <si>
    <t xml:space="preserve">Министерство строительства, жилищно-коммунального, дорожного хозяйства и транспорта Оренбургской области </t>
  </si>
  <si>
    <t>национальная  экономика</t>
  </si>
  <si>
    <t>Комплекс процессных мероприятий «Развитие системы градорегулирования в Оренбургской области»</t>
  </si>
  <si>
    <t>Проект правил предоставления субсидий бюджетам муниципальных образований из областного бюджета в рамках реализации комплекса мероприятий (постановление Правительства Оренбургской области от 21.12.2018 № 834-пп)</t>
  </si>
  <si>
    <r>
      <t>S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стоимость исполнения мероприятий по подготовке документов в области градостроительной деятельности в i-ом муниципальном образовании, предлагаемая к финансированию на условиях софинансирования из областного бюджета по соответствующей субсидии в очередном финансовом году</t>
    </r>
  </si>
  <si>
    <r>
      <t>Y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уровень софинансирования</t>
    </r>
  </si>
  <si>
    <r>
      <t>C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объем субсидии бюджету i-го муниципального образования из областного бюджета,                                        Ci = Si x Yi</t>
    </r>
  </si>
  <si>
    <t>Предельный уровень софинансирования</t>
  </si>
  <si>
    <t>Государственная программа</t>
  </si>
  <si>
    <t>Наименование межбюджетного трансферта</t>
  </si>
  <si>
    <t>Расчет распределения субсидии бюджетам муниципальных образований на софинансирование мероприятий по подготовке документов в области градостроительной деятельности  (таблица 4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</si>
</sst>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7" fillId="0" borderId="0" applyFont="0" applyFill="0" applyBorder="0" applyAlignment="0" applyProtection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8" fillId="0" borderId="0" xfId="0" applyFont="1"/>
    <xf numFmtId="0" fontId="1" fillId="0" borderId="0" xfId="0" applyFont="1" applyAlignment="1">
      <alignment vertical="center" wrapText="1" shrinkToFit="1"/>
    </xf>
    <xf numFmtId="0" fontId="1" fillId="0" borderId="1" xfId="0" applyFont="1" applyBorder="1"/>
    <xf numFmtId="16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 shrinkToFit="1"/>
    </xf>
    <xf numFmtId="0" fontId="8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 shrinkToFit="1"/>
    </xf>
    <xf numFmtId="0" fontId="1" fillId="0" borderId="3" xfId="0" applyFont="1" applyBorder="1" applyAlignment="1">
      <alignment vertical="center" wrapText="1" shrinkToFi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view="pageBreakPreview" topLeftCell="A28" zoomScaleNormal="100" zoomScaleSheetLayoutView="100" workbookViewId="0">
      <selection activeCell="C17" sqref="C17:F17"/>
    </sheetView>
  </sheetViews>
  <sheetFormatPr defaultRowHeight="15" x14ac:dyDescent="0.25"/>
  <cols>
    <col min="2" max="2" width="42.28515625" customWidth="1"/>
    <col min="3" max="3" width="19" customWidth="1"/>
    <col min="4" max="4" width="32.7109375" customWidth="1"/>
    <col min="5" max="5" width="18.140625" customWidth="1"/>
    <col min="6" max="6" width="27.28515625" customWidth="1"/>
  </cols>
  <sheetData>
    <row r="1" spans="1:6" s="6" customFormat="1" ht="30.75" customHeight="1" x14ac:dyDescent="0.25">
      <c r="A1" s="24" t="s">
        <v>72</v>
      </c>
      <c r="B1" s="24"/>
      <c r="C1" s="24"/>
      <c r="D1" s="24"/>
      <c r="E1" s="24"/>
      <c r="F1" s="24"/>
    </row>
    <row r="3" spans="1:6" x14ac:dyDescent="0.25">
      <c r="F3" s="20" t="s">
        <v>0</v>
      </c>
    </row>
    <row r="4" spans="1:6" ht="38.25" customHeight="1" x14ac:dyDescent="0.25">
      <c r="B4" s="13" t="s">
        <v>1</v>
      </c>
      <c r="C4" s="26" t="s">
        <v>62</v>
      </c>
      <c r="D4" s="26"/>
      <c r="E4" s="27"/>
      <c r="F4" s="1">
        <v>851</v>
      </c>
    </row>
    <row r="5" spans="1:6" ht="18.75" customHeight="1" x14ac:dyDescent="0.25">
      <c r="B5" s="13" t="s">
        <v>2</v>
      </c>
      <c r="C5" s="28" t="s">
        <v>63</v>
      </c>
      <c r="D5" s="28"/>
      <c r="E5" s="29"/>
      <c r="F5" s="2" t="s">
        <v>3</v>
      </c>
    </row>
    <row r="6" spans="1:6" ht="19.5" customHeight="1" x14ac:dyDescent="0.25">
      <c r="B6" s="13" t="s">
        <v>4</v>
      </c>
      <c r="C6" s="30" t="s">
        <v>5</v>
      </c>
      <c r="D6" s="30"/>
      <c r="E6" s="31"/>
      <c r="F6" s="2" t="s">
        <v>6</v>
      </c>
    </row>
    <row r="7" spans="1:6" ht="33" customHeight="1" x14ac:dyDescent="0.25">
      <c r="B7" s="13" t="s">
        <v>70</v>
      </c>
      <c r="C7" s="26" t="s">
        <v>7</v>
      </c>
      <c r="D7" s="26"/>
      <c r="E7" s="27"/>
      <c r="F7" s="1" t="s">
        <v>56</v>
      </c>
    </row>
    <row r="8" spans="1:6" ht="33" customHeight="1" x14ac:dyDescent="0.25">
      <c r="B8" s="13" t="s">
        <v>55</v>
      </c>
      <c r="C8" s="26" t="s">
        <v>64</v>
      </c>
      <c r="D8" s="26"/>
      <c r="E8" s="27"/>
      <c r="F8" s="1" t="s">
        <v>54</v>
      </c>
    </row>
    <row r="9" spans="1:6" ht="45" customHeight="1" x14ac:dyDescent="0.25">
      <c r="B9" s="13" t="s">
        <v>71</v>
      </c>
      <c r="C9" s="26" t="s">
        <v>57</v>
      </c>
      <c r="D9" s="26"/>
      <c r="E9" s="27"/>
      <c r="F9" s="1" t="s">
        <v>53</v>
      </c>
    </row>
    <row r="10" spans="1:6" ht="19.5" customHeight="1" x14ac:dyDescent="0.25">
      <c r="B10" s="13" t="s">
        <v>8</v>
      </c>
      <c r="C10" s="30" t="s">
        <v>9</v>
      </c>
      <c r="D10" s="30"/>
      <c r="E10" s="31"/>
      <c r="F10" s="1">
        <v>520</v>
      </c>
    </row>
    <row r="11" spans="1:6" ht="53.25" customHeight="1" x14ac:dyDescent="0.25">
      <c r="B11" s="7" t="s">
        <v>10</v>
      </c>
      <c r="C11" s="23" t="s">
        <v>65</v>
      </c>
      <c r="D11" s="23"/>
      <c r="E11" s="23"/>
      <c r="F11" s="22"/>
    </row>
    <row r="12" spans="1:6" ht="17.25" customHeight="1" x14ac:dyDescent="0.25">
      <c r="B12" s="14" t="s">
        <v>11</v>
      </c>
      <c r="C12" s="21" t="s">
        <v>12</v>
      </c>
      <c r="D12" s="15"/>
      <c r="E12" s="15"/>
      <c r="F12" s="22"/>
    </row>
    <row r="15" spans="1:6" s="6" customFormat="1" ht="15.75" x14ac:dyDescent="0.25">
      <c r="B15" s="32" t="s">
        <v>13</v>
      </c>
      <c r="C15" s="32"/>
      <c r="D15" s="32"/>
      <c r="E15" s="32"/>
    </row>
    <row r="17" spans="1:7" x14ac:dyDescent="0.25">
      <c r="A17" s="34" t="s">
        <v>14</v>
      </c>
      <c r="B17" s="33" t="s">
        <v>15</v>
      </c>
      <c r="C17" s="25" t="s">
        <v>16</v>
      </c>
      <c r="D17" s="25"/>
      <c r="E17" s="25"/>
      <c r="F17" s="25"/>
      <c r="G17" s="35"/>
    </row>
    <row r="18" spans="1:7" s="19" customFormat="1" ht="129" x14ac:dyDescent="0.2">
      <c r="A18" s="34"/>
      <c r="B18" s="33"/>
      <c r="C18" s="16" t="s">
        <v>69</v>
      </c>
      <c r="D18" s="17" t="s">
        <v>66</v>
      </c>
      <c r="E18" s="18" t="s">
        <v>67</v>
      </c>
      <c r="F18" s="18" t="s">
        <v>68</v>
      </c>
    </row>
    <row r="19" spans="1:7" x14ac:dyDescent="0.25">
      <c r="A19" s="10">
        <v>1</v>
      </c>
      <c r="B19" s="3" t="s">
        <v>52</v>
      </c>
      <c r="C19" s="4">
        <v>99</v>
      </c>
      <c r="D19" s="9">
        <v>100</v>
      </c>
      <c r="E19" s="10">
        <v>17.07</v>
      </c>
      <c r="F19" s="9">
        <v>17.100000000000001</v>
      </c>
    </row>
    <row r="20" spans="1:7" x14ac:dyDescent="0.25">
      <c r="A20" s="10">
        <v>2</v>
      </c>
      <c r="B20" s="3" t="s">
        <v>58</v>
      </c>
      <c r="C20" s="4">
        <v>90</v>
      </c>
      <c r="D20" s="9">
        <v>1533.3</v>
      </c>
      <c r="E20" s="10">
        <v>15.52</v>
      </c>
      <c r="F20" s="9">
        <v>238</v>
      </c>
    </row>
    <row r="21" spans="1:7" x14ac:dyDescent="0.25">
      <c r="A21" s="10">
        <v>3</v>
      </c>
      <c r="B21" s="3" t="s">
        <v>47</v>
      </c>
      <c r="C21" s="4">
        <v>95</v>
      </c>
      <c r="D21" s="9">
        <v>1233.5999999999999</v>
      </c>
      <c r="E21" s="10">
        <v>16.38</v>
      </c>
      <c r="F21" s="9">
        <v>202.1</v>
      </c>
    </row>
    <row r="22" spans="1:7" x14ac:dyDescent="0.25">
      <c r="A22" s="10">
        <v>4</v>
      </c>
      <c r="B22" s="3" t="s">
        <v>48</v>
      </c>
      <c r="C22" s="4">
        <v>99</v>
      </c>
      <c r="D22" s="9">
        <v>1799.6</v>
      </c>
      <c r="E22" s="10">
        <v>17.07</v>
      </c>
      <c r="F22" s="9">
        <v>307.2</v>
      </c>
    </row>
    <row r="23" spans="1:7" x14ac:dyDescent="0.25">
      <c r="A23" s="10">
        <v>5</v>
      </c>
      <c r="B23" s="3" t="s">
        <v>59</v>
      </c>
      <c r="C23" s="4">
        <v>95</v>
      </c>
      <c r="D23" s="9">
        <v>8152.4</v>
      </c>
      <c r="E23" s="10">
        <v>16.38</v>
      </c>
      <c r="F23" s="9">
        <v>1335.4</v>
      </c>
    </row>
    <row r="24" spans="1:7" ht="30" x14ac:dyDescent="0.25">
      <c r="A24" s="10">
        <v>6</v>
      </c>
      <c r="B24" s="3" t="s">
        <v>17</v>
      </c>
      <c r="C24" s="4">
        <v>97</v>
      </c>
      <c r="D24" s="9">
        <v>150</v>
      </c>
      <c r="E24" s="10">
        <v>16.72</v>
      </c>
      <c r="F24" s="9">
        <v>25.1</v>
      </c>
    </row>
    <row r="25" spans="1:7" ht="30" x14ac:dyDescent="0.25">
      <c r="A25" s="10">
        <v>7</v>
      </c>
      <c r="B25" s="3" t="s">
        <v>43</v>
      </c>
      <c r="C25" s="4">
        <v>99</v>
      </c>
      <c r="D25" s="9">
        <v>200</v>
      </c>
      <c r="E25" s="10">
        <v>17.07</v>
      </c>
      <c r="F25" s="9">
        <v>34.200000000000003</v>
      </c>
    </row>
    <row r="26" spans="1:7" ht="30" x14ac:dyDescent="0.25">
      <c r="A26" s="10">
        <v>8</v>
      </c>
      <c r="B26" s="3" t="s">
        <v>44</v>
      </c>
      <c r="C26" s="4">
        <v>97</v>
      </c>
      <c r="D26" s="9">
        <v>200</v>
      </c>
      <c r="E26" s="10">
        <v>16.72</v>
      </c>
      <c r="F26" s="9">
        <v>33.5</v>
      </c>
    </row>
    <row r="27" spans="1:7" ht="30" x14ac:dyDescent="0.25">
      <c r="A27" s="10">
        <v>9</v>
      </c>
      <c r="B27" s="3" t="s">
        <v>49</v>
      </c>
      <c r="C27" s="4">
        <v>96</v>
      </c>
      <c r="D27" s="9">
        <v>250</v>
      </c>
      <c r="E27" s="10">
        <v>16.55</v>
      </c>
      <c r="F27" s="9">
        <v>41.4</v>
      </c>
    </row>
    <row r="28" spans="1:7" ht="30" x14ac:dyDescent="0.25">
      <c r="A28" s="10">
        <v>10</v>
      </c>
      <c r="B28" s="3" t="s">
        <v>50</v>
      </c>
      <c r="C28" s="4">
        <v>97</v>
      </c>
      <c r="D28" s="9">
        <v>250</v>
      </c>
      <c r="E28" s="10">
        <v>16.72</v>
      </c>
      <c r="F28" s="9">
        <v>41.8</v>
      </c>
    </row>
    <row r="29" spans="1:7" ht="30" x14ac:dyDescent="0.25">
      <c r="A29" s="10">
        <v>11</v>
      </c>
      <c r="B29" s="3" t="s">
        <v>18</v>
      </c>
      <c r="C29" s="4">
        <v>99</v>
      </c>
      <c r="D29" s="9">
        <v>165</v>
      </c>
      <c r="E29" s="10">
        <v>17.07</v>
      </c>
      <c r="F29" s="9">
        <v>28.2</v>
      </c>
    </row>
    <row r="30" spans="1:7" ht="30" x14ac:dyDescent="0.25">
      <c r="A30" s="10">
        <v>12</v>
      </c>
      <c r="B30" s="3" t="s">
        <v>19</v>
      </c>
      <c r="C30" s="4">
        <v>99</v>
      </c>
      <c r="D30" s="9">
        <v>165</v>
      </c>
      <c r="E30" s="10">
        <v>17.07</v>
      </c>
      <c r="F30" s="9">
        <v>28.2</v>
      </c>
    </row>
    <row r="31" spans="1:7" x14ac:dyDescent="0.25">
      <c r="A31" s="10">
        <v>13</v>
      </c>
      <c r="B31" s="3" t="s">
        <v>20</v>
      </c>
      <c r="C31" s="4">
        <v>97</v>
      </c>
      <c r="D31" s="9">
        <v>165</v>
      </c>
      <c r="E31" s="10">
        <v>16.72</v>
      </c>
      <c r="F31" s="9">
        <v>27.6</v>
      </c>
    </row>
    <row r="32" spans="1:7" x14ac:dyDescent="0.25">
      <c r="A32" s="10">
        <v>14</v>
      </c>
      <c r="B32" s="3" t="s">
        <v>21</v>
      </c>
      <c r="C32" s="4">
        <v>99</v>
      </c>
      <c r="D32" s="9">
        <v>165</v>
      </c>
      <c r="E32" s="10">
        <v>17.07</v>
      </c>
      <c r="F32" s="9">
        <v>28.2</v>
      </c>
    </row>
    <row r="33" spans="1:6" ht="30" x14ac:dyDescent="0.25">
      <c r="A33" s="10">
        <v>15</v>
      </c>
      <c r="B33" s="3" t="s">
        <v>22</v>
      </c>
      <c r="C33" s="4">
        <v>95</v>
      </c>
      <c r="D33" s="9">
        <v>165</v>
      </c>
      <c r="E33" s="10">
        <v>16.38</v>
      </c>
      <c r="F33" s="9">
        <v>27.1</v>
      </c>
    </row>
    <row r="34" spans="1:6" ht="30" x14ac:dyDescent="0.25">
      <c r="A34" s="10">
        <v>16</v>
      </c>
      <c r="B34" s="3" t="s">
        <v>23</v>
      </c>
      <c r="C34" s="4">
        <v>99</v>
      </c>
      <c r="D34" s="9">
        <v>165</v>
      </c>
      <c r="E34" s="10">
        <v>17.07</v>
      </c>
      <c r="F34" s="9">
        <v>28.2</v>
      </c>
    </row>
    <row r="35" spans="1:6" x14ac:dyDescent="0.25">
      <c r="A35" s="10">
        <v>17</v>
      </c>
      <c r="B35" s="3" t="s">
        <v>24</v>
      </c>
      <c r="C35" s="4">
        <v>99</v>
      </c>
      <c r="D35" s="9">
        <v>165</v>
      </c>
      <c r="E35" s="10">
        <v>17.07</v>
      </c>
      <c r="F35" s="9">
        <v>28.2</v>
      </c>
    </row>
    <row r="36" spans="1:6" x14ac:dyDescent="0.25">
      <c r="A36" s="10">
        <v>18</v>
      </c>
      <c r="B36" s="3" t="s">
        <v>25</v>
      </c>
      <c r="C36" s="4">
        <v>99</v>
      </c>
      <c r="D36" s="9">
        <v>165</v>
      </c>
      <c r="E36" s="10">
        <v>17.07</v>
      </c>
      <c r="F36" s="9">
        <v>28.2</v>
      </c>
    </row>
    <row r="37" spans="1:6" ht="30" x14ac:dyDescent="0.25">
      <c r="A37" s="10">
        <v>19</v>
      </c>
      <c r="B37" s="3" t="s">
        <v>26</v>
      </c>
      <c r="C37" s="4">
        <v>97</v>
      </c>
      <c r="D37" s="9">
        <v>165</v>
      </c>
      <c r="E37" s="10">
        <v>16.72</v>
      </c>
      <c r="F37" s="9">
        <v>27.6</v>
      </c>
    </row>
    <row r="38" spans="1:6" ht="30" x14ac:dyDescent="0.25">
      <c r="A38" s="10">
        <v>20</v>
      </c>
      <c r="B38" s="3" t="s">
        <v>27</v>
      </c>
      <c r="C38" s="4">
        <v>97</v>
      </c>
      <c r="D38" s="9">
        <v>165</v>
      </c>
      <c r="E38" s="10">
        <v>16.72</v>
      </c>
      <c r="F38" s="9">
        <v>27.6</v>
      </c>
    </row>
    <row r="39" spans="1:6" x14ac:dyDescent="0.25">
      <c r="A39" s="10">
        <v>21</v>
      </c>
      <c r="B39" s="3" t="s">
        <v>28</v>
      </c>
      <c r="C39" s="4">
        <v>99</v>
      </c>
      <c r="D39" s="9">
        <v>165</v>
      </c>
      <c r="E39" s="10">
        <v>17.07</v>
      </c>
      <c r="F39" s="9">
        <v>28.2</v>
      </c>
    </row>
    <row r="40" spans="1:6" x14ac:dyDescent="0.25">
      <c r="A40" s="10">
        <v>22</v>
      </c>
      <c r="B40" s="3" t="s">
        <v>51</v>
      </c>
      <c r="C40" s="4">
        <v>99</v>
      </c>
      <c r="D40" s="9">
        <v>627</v>
      </c>
      <c r="E40" s="10">
        <v>17.07</v>
      </c>
      <c r="F40" s="9">
        <v>107.1</v>
      </c>
    </row>
    <row r="41" spans="1:6" ht="30" x14ac:dyDescent="0.25">
      <c r="A41" s="10">
        <v>23</v>
      </c>
      <c r="B41" s="3" t="s">
        <v>45</v>
      </c>
      <c r="C41" s="4">
        <v>97</v>
      </c>
      <c r="D41" s="9">
        <v>210</v>
      </c>
      <c r="E41" s="10">
        <v>16.72</v>
      </c>
      <c r="F41" s="9">
        <v>35.200000000000003</v>
      </c>
    </row>
    <row r="42" spans="1:6" ht="30" x14ac:dyDescent="0.25">
      <c r="A42" s="10">
        <v>24</v>
      </c>
      <c r="B42" s="3" t="s">
        <v>30</v>
      </c>
      <c r="C42" s="4">
        <v>99</v>
      </c>
      <c r="D42" s="9">
        <v>200</v>
      </c>
      <c r="E42" s="10">
        <v>17.07</v>
      </c>
      <c r="F42" s="9">
        <v>34.200000000000003</v>
      </c>
    </row>
    <row r="43" spans="1:6" x14ac:dyDescent="0.25">
      <c r="A43" s="10">
        <v>25</v>
      </c>
      <c r="B43" s="3" t="s">
        <v>46</v>
      </c>
      <c r="C43" s="4">
        <v>95</v>
      </c>
      <c r="D43" s="9">
        <v>200</v>
      </c>
      <c r="E43" s="10">
        <v>16.38</v>
      </c>
      <c r="F43" s="9">
        <v>32.799999999999997</v>
      </c>
    </row>
    <row r="44" spans="1:6" ht="30" x14ac:dyDescent="0.25">
      <c r="A44" s="10">
        <v>26</v>
      </c>
      <c r="B44" s="3" t="s">
        <v>40</v>
      </c>
      <c r="C44" s="4">
        <v>99</v>
      </c>
      <c r="D44" s="9">
        <v>200</v>
      </c>
      <c r="E44" s="10">
        <v>17.07</v>
      </c>
      <c r="F44" s="9">
        <v>34.200000000000003</v>
      </c>
    </row>
    <row r="45" spans="1:6" x14ac:dyDescent="0.25">
      <c r="A45" s="8"/>
      <c r="B45" s="8" t="s">
        <v>60</v>
      </c>
      <c r="C45" s="8"/>
      <c r="D45" s="9">
        <f>SUM(D19:D44)</f>
        <v>17120.900000000001</v>
      </c>
      <c r="E45" s="10"/>
      <c r="F45" s="9">
        <f>SUM(F19:F44)</f>
        <v>2826.5999999999981</v>
      </c>
    </row>
  </sheetData>
  <mergeCells count="13">
    <mergeCell ref="C11:E11"/>
    <mergeCell ref="A1:F1"/>
    <mergeCell ref="C4:E4"/>
    <mergeCell ref="C5:E5"/>
    <mergeCell ref="C6:E6"/>
    <mergeCell ref="C7:E7"/>
    <mergeCell ref="C8:E8"/>
    <mergeCell ref="C9:E9"/>
    <mergeCell ref="C10:E10"/>
    <mergeCell ref="B15:E15"/>
    <mergeCell ref="C17:F17"/>
    <mergeCell ref="B17:B18"/>
    <mergeCell ref="A17:A18"/>
  </mergeCells>
  <pageMargins left="0.31496062992125984" right="0.31496062992125984" top="0.35433070866141736" bottom="0.35433070866141736" header="0.31496062992125984" footer="0.31496062992125984"/>
  <pageSetup paperSize="9" scale="94" fitToHeight="0" orientation="landscape" r:id="rId1"/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="60" zoomScaleNormal="100" workbookViewId="0">
      <selection activeCell="D19" sqref="D19"/>
    </sheetView>
  </sheetViews>
  <sheetFormatPr defaultRowHeight="15" x14ac:dyDescent="0.25"/>
  <cols>
    <col min="2" max="2" width="42.28515625" customWidth="1"/>
    <col min="3" max="3" width="19" customWidth="1"/>
    <col min="4" max="4" width="32.7109375" customWidth="1"/>
    <col min="5" max="5" width="18.140625" customWidth="1"/>
    <col min="6" max="6" width="27.28515625" customWidth="1"/>
  </cols>
  <sheetData>
    <row r="1" spans="1:6" s="6" customFormat="1" ht="30.75" customHeight="1" x14ac:dyDescent="0.25">
      <c r="A1" s="24" t="s">
        <v>72</v>
      </c>
      <c r="B1" s="24"/>
      <c r="C1" s="24"/>
      <c r="D1" s="24"/>
      <c r="E1" s="24"/>
      <c r="F1" s="24"/>
    </row>
    <row r="3" spans="1:6" x14ac:dyDescent="0.25">
      <c r="F3" s="20" t="s">
        <v>0</v>
      </c>
    </row>
    <row r="4" spans="1:6" ht="38.25" customHeight="1" x14ac:dyDescent="0.25">
      <c r="B4" s="13" t="s">
        <v>1</v>
      </c>
      <c r="C4" s="26" t="s">
        <v>62</v>
      </c>
      <c r="D4" s="26"/>
      <c r="E4" s="27"/>
      <c r="F4" s="1">
        <v>851</v>
      </c>
    </row>
    <row r="5" spans="1:6" ht="18.75" customHeight="1" x14ac:dyDescent="0.25">
      <c r="B5" s="13" t="s">
        <v>2</v>
      </c>
      <c r="C5" s="28" t="s">
        <v>63</v>
      </c>
      <c r="D5" s="28"/>
      <c r="E5" s="29"/>
      <c r="F5" s="2" t="s">
        <v>3</v>
      </c>
    </row>
    <row r="6" spans="1:6" ht="19.5" customHeight="1" x14ac:dyDescent="0.25">
      <c r="B6" s="13" t="s">
        <v>4</v>
      </c>
      <c r="C6" s="30" t="s">
        <v>5</v>
      </c>
      <c r="D6" s="30"/>
      <c r="E6" s="31"/>
      <c r="F6" s="2" t="s">
        <v>6</v>
      </c>
    </row>
    <row r="7" spans="1:6" ht="33" customHeight="1" x14ac:dyDescent="0.25">
      <c r="B7" s="13" t="s">
        <v>70</v>
      </c>
      <c r="C7" s="26" t="s">
        <v>7</v>
      </c>
      <c r="D7" s="26"/>
      <c r="E7" s="27"/>
      <c r="F7" s="1" t="s">
        <v>56</v>
      </c>
    </row>
    <row r="8" spans="1:6" ht="33" customHeight="1" x14ac:dyDescent="0.25">
      <c r="B8" s="13" t="s">
        <v>55</v>
      </c>
      <c r="C8" s="26" t="s">
        <v>64</v>
      </c>
      <c r="D8" s="26"/>
      <c r="E8" s="27"/>
      <c r="F8" s="1" t="s">
        <v>54</v>
      </c>
    </row>
    <row r="9" spans="1:6" ht="45" customHeight="1" x14ac:dyDescent="0.25">
      <c r="B9" s="13" t="s">
        <v>71</v>
      </c>
      <c r="C9" s="26" t="s">
        <v>57</v>
      </c>
      <c r="D9" s="26"/>
      <c r="E9" s="27"/>
      <c r="F9" s="1" t="s">
        <v>53</v>
      </c>
    </row>
    <row r="10" spans="1:6" ht="19.5" customHeight="1" x14ac:dyDescent="0.25">
      <c r="B10" s="13" t="s">
        <v>8</v>
      </c>
      <c r="C10" s="30" t="s">
        <v>9</v>
      </c>
      <c r="D10" s="30"/>
      <c r="E10" s="31"/>
      <c r="F10" s="1">
        <v>520</v>
      </c>
    </row>
    <row r="11" spans="1:6" ht="53.25" customHeight="1" x14ac:dyDescent="0.25">
      <c r="B11" s="7" t="s">
        <v>10</v>
      </c>
      <c r="C11" s="23" t="s">
        <v>65</v>
      </c>
      <c r="D11" s="23"/>
      <c r="E11" s="23"/>
      <c r="F11" s="22"/>
    </row>
    <row r="12" spans="1:6" ht="17.25" customHeight="1" x14ac:dyDescent="0.25">
      <c r="B12" s="14" t="s">
        <v>11</v>
      </c>
      <c r="C12" s="21" t="s">
        <v>12</v>
      </c>
      <c r="D12" s="21"/>
      <c r="E12" s="21"/>
      <c r="F12" s="22"/>
    </row>
    <row r="15" spans="1:6" s="6" customFormat="1" ht="15.75" x14ac:dyDescent="0.25">
      <c r="B15" s="32" t="s">
        <v>13</v>
      </c>
      <c r="C15" s="32"/>
      <c r="D15" s="32"/>
      <c r="E15" s="32"/>
    </row>
    <row r="17" spans="1:7" x14ac:dyDescent="0.25">
      <c r="A17" s="34" t="s">
        <v>14</v>
      </c>
      <c r="B17" s="33" t="s">
        <v>15</v>
      </c>
      <c r="C17" s="25" t="s">
        <v>29</v>
      </c>
      <c r="D17" s="25"/>
      <c r="E17" s="25"/>
      <c r="F17" s="25"/>
      <c r="G17" s="35"/>
    </row>
    <row r="18" spans="1:7" s="19" customFormat="1" ht="129" x14ac:dyDescent="0.2">
      <c r="A18" s="34"/>
      <c r="B18" s="33"/>
      <c r="C18" s="16" t="s">
        <v>69</v>
      </c>
      <c r="D18" s="17" t="s">
        <v>66</v>
      </c>
      <c r="E18" s="18" t="s">
        <v>67</v>
      </c>
      <c r="F18" s="18" t="s">
        <v>68</v>
      </c>
    </row>
    <row r="19" spans="1:7" x14ac:dyDescent="0.25">
      <c r="A19" s="10">
        <v>1</v>
      </c>
      <c r="B19" s="5" t="s">
        <v>61</v>
      </c>
      <c r="C19" s="4">
        <v>95</v>
      </c>
      <c r="D19" s="11">
        <v>14438</v>
      </c>
      <c r="E19" s="12">
        <v>13.38</v>
      </c>
      <c r="F19" s="11">
        <v>1931.8</v>
      </c>
    </row>
    <row r="20" spans="1:7" ht="30" x14ac:dyDescent="0.25">
      <c r="A20" s="10">
        <v>2</v>
      </c>
      <c r="B20" s="5" t="s">
        <v>17</v>
      </c>
      <c r="C20" s="4">
        <v>97</v>
      </c>
      <c r="D20" s="11">
        <v>150</v>
      </c>
      <c r="E20" s="12">
        <v>13.66</v>
      </c>
      <c r="F20" s="11">
        <v>20.5</v>
      </c>
    </row>
    <row r="21" spans="1:7" ht="30" x14ac:dyDescent="0.25">
      <c r="A21" s="10">
        <v>3</v>
      </c>
      <c r="B21" s="5" t="s">
        <v>31</v>
      </c>
      <c r="C21" s="4">
        <v>97</v>
      </c>
      <c r="D21" s="11">
        <v>200</v>
      </c>
      <c r="E21" s="12">
        <v>13.66</v>
      </c>
      <c r="F21" s="11">
        <v>27.4</v>
      </c>
    </row>
    <row r="22" spans="1:7" ht="30" x14ac:dyDescent="0.25">
      <c r="A22" s="10">
        <v>4</v>
      </c>
      <c r="B22" s="5" t="s">
        <v>32</v>
      </c>
      <c r="C22" s="4">
        <v>97</v>
      </c>
      <c r="D22" s="11">
        <v>200</v>
      </c>
      <c r="E22" s="12">
        <v>13.66</v>
      </c>
      <c r="F22" s="11">
        <v>27.4</v>
      </c>
    </row>
    <row r="23" spans="1:7" x14ac:dyDescent="0.25">
      <c r="A23" s="10">
        <v>5</v>
      </c>
      <c r="B23" s="5" t="s">
        <v>33</v>
      </c>
      <c r="C23" s="4">
        <v>99</v>
      </c>
      <c r="D23" s="11">
        <v>200.5</v>
      </c>
      <c r="E23" s="12">
        <v>13.94</v>
      </c>
      <c r="F23" s="11">
        <v>28</v>
      </c>
    </row>
    <row r="24" spans="1:7" ht="30" x14ac:dyDescent="0.25">
      <c r="A24" s="10">
        <v>6</v>
      </c>
      <c r="B24" s="5" t="s">
        <v>34</v>
      </c>
      <c r="C24" s="4">
        <v>99</v>
      </c>
      <c r="D24" s="11">
        <v>200.5</v>
      </c>
      <c r="E24" s="12">
        <v>13.94</v>
      </c>
      <c r="F24" s="11">
        <v>28</v>
      </c>
    </row>
    <row r="25" spans="1:7" x14ac:dyDescent="0.25">
      <c r="A25" s="10">
        <v>7</v>
      </c>
      <c r="B25" s="5" t="s">
        <v>35</v>
      </c>
      <c r="C25" s="4">
        <v>97</v>
      </c>
      <c r="D25" s="11">
        <v>200</v>
      </c>
      <c r="E25" s="12">
        <v>13.66</v>
      </c>
      <c r="F25" s="11">
        <v>27.4</v>
      </c>
    </row>
    <row r="26" spans="1:7" ht="30" x14ac:dyDescent="0.25">
      <c r="A26" s="10">
        <v>8</v>
      </c>
      <c r="B26" s="5" t="s">
        <v>36</v>
      </c>
      <c r="C26" s="4">
        <v>99</v>
      </c>
      <c r="D26" s="11">
        <v>200.5</v>
      </c>
      <c r="E26" s="12">
        <v>13.94</v>
      </c>
      <c r="F26" s="11">
        <v>28</v>
      </c>
    </row>
    <row r="27" spans="1:7" ht="30" x14ac:dyDescent="0.25">
      <c r="A27" s="10">
        <v>9</v>
      </c>
      <c r="B27" s="5" t="s">
        <v>37</v>
      </c>
      <c r="C27" s="4">
        <v>99</v>
      </c>
      <c r="D27" s="11">
        <v>200.5</v>
      </c>
      <c r="E27" s="12">
        <v>13.94</v>
      </c>
      <c r="F27" s="11">
        <v>28</v>
      </c>
    </row>
    <row r="28" spans="1:7" x14ac:dyDescent="0.25">
      <c r="A28" s="10">
        <v>10</v>
      </c>
      <c r="B28" s="5" t="s">
        <v>38</v>
      </c>
      <c r="C28" s="4">
        <v>97</v>
      </c>
      <c r="D28" s="11">
        <v>200</v>
      </c>
      <c r="E28" s="12">
        <v>13.66</v>
      </c>
      <c r="F28" s="11">
        <v>27.4</v>
      </c>
    </row>
    <row r="29" spans="1:7" x14ac:dyDescent="0.25">
      <c r="A29" s="10">
        <v>11</v>
      </c>
      <c r="B29" s="5" t="s">
        <v>39</v>
      </c>
      <c r="C29" s="4">
        <v>99</v>
      </c>
      <c r="D29" s="11">
        <v>200.5</v>
      </c>
      <c r="E29" s="12">
        <v>13.94</v>
      </c>
      <c r="F29" s="11">
        <v>28</v>
      </c>
    </row>
    <row r="30" spans="1:7" x14ac:dyDescent="0.25">
      <c r="A30" s="10">
        <v>12</v>
      </c>
      <c r="B30" s="5" t="s">
        <v>42</v>
      </c>
      <c r="C30" s="4">
        <v>97</v>
      </c>
      <c r="D30" s="11">
        <v>200</v>
      </c>
      <c r="E30" s="12">
        <v>13.66</v>
      </c>
      <c r="F30" s="11">
        <v>27.4</v>
      </c>
    </row>
    <row r="31" spans="1:7" x14ac:dyDescent="0.25">
      <c r="A31" s="10">
        <v>13</v>
      </c>
      <c r="B31" s="5" t="s">
        <v>41</v>
      </c>
      <c r="C31" s="4">
        <v>97</v>
      </c>
      <c r="D31" s="11">
        <v>200</v>
      </c>
      <c r="E31" s="12">
        <v>13.66</v>
      </c>
      <c r="F31" s="11">
        <v>27.4</v>
      </c>
    </row>
    <row r="32" spans="1:7" x14ac:dyDescent="0.25">
      <c r="A32" s="8"/>
      <c r="B32" s="8" t="s">
        <v>60</v>
      </c>
      <c r="C32" s="8"/>
      <c r="D32" s="9">
        <f>SUM(D19:D31)</f>
        <v>16790.5</v>
      </c>
      <c r="E32" s="10"/>
      <c r="F32" s="9">
        <f>SUM(F19:F31)</f>
        <v>2256.7000000000007</v>
      </c>
    </row>
  </sheetData>
  <mergeCells count="13">
    <mergeCell ref="C9:E9"/>
    <mergeCell ref="C10:E10"/>
    <mergeCell ref="C11:E11"/>
    <mergeCell ref="B15:E15"/>
    <mergeCell ref="A17:A18"/>
    <mergeCell ref="B17:B18"/>
    <mergeCell ref="C17:F17"/>
    <mergeCell ref="A1:F1"/>
    <mergeCell ref="C4:E4"/>
    <mergeCell ref="C5:E5"/>
    <mergeCell ref="C6:E6"/>
    <mergeCell ref="C7:E7"/>
    <mergeCell ref="C8:E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2023</vt:lpstr>
      <vt:lpstr>2024</vt:lpstr>
      <vt:lpstr>'2023'!Заголовки_для_печати</vt:lpstr>
      <vt:lpstr>'2024'!Заголовки_для_печати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Шкинькова Татьяна Александровна</dc:creator>
  <cp:lastModifiedBy>Пользователь Минфин области</cp:lastModifiedBy>
  <cp:lastPrinted>2022-10-28T13:57:18Z</cp:lastPrinted>
  <dcterms:created xsi:type="dcterms:W3CDTF">2020-10-21T09:44:44Z</dcterms:created>
  <dcterms:modified xsi:type="dcterms:W3CDTF">2022-10-28T13:57:30Z</dcterms:modified>
</cp:coreProperties>
</file>